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F579FE57-58B1-419A-B336-F92146B3F91B}" xr6:coauthVersionLast="47" xr6:coauthVersionMax="47" xr10:uidLastSave="{00000000-0000-0000-0000-000000000000}"/>
  <bookViews>
    <workbookView xWindow="-98" yWindow="-98" windowWidth="24196" windowHeight="13096" xr2:uid="{611C6C9E-BD3F-4405-ABA6-D173E4CB850D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K12" i="1" s="1"/>
  <c r="I12" i="1"/>
  <c r="L11" i="1"/>
  <c r="K11" i="1"/>
  <c r="I11" i="1"/>
  <c r="I10" i="1"/>
  <c r="L10" i="1" s="1"/>
  <c r="K10" i="1" s="1"/>
  <c r="I9" i="1"/>
  <c r="L9" i="1" s="1"/>
  <c r="K9" i="1" s="1"/>
  <c r="L8" i="1"/>
  <c r="K8" i="1" s="1"/>
  <c r="I8" i="1"/>
  <c r="L7" i="1"/>
  <c r="K7" i="1"/>
  <c r="I7" i="1"/>
  <c r="I6" i="1"/>
  <c r="L6" i="1" s="1"/>
  <c r="K6" i="1" s="1"/>
  <c r="I5" i="1"/>
  <c r="L5" i="1" s="1"/>
  <c r="L13" i="1" l="1"/>
  <c r="K5" i="1"/>
  <c r="K13" i="1" s="1"/>
  <c r="I13" i="1"/>
</calcChain>
</file>

<file path=xl/sharedStrings.xml><?xml version="1.0" encoding="utf-8"?>
<sst xmlns="http://schemas.openxmlformats.org/spreadsheetml/2006/main" count="43" uniqueCount="30">
  <si>
    <t>Pakiet 63 Opatrunki - 4</t>
  </si>
  <si>
    <t>Lp.</t>
  </si>
  <si>
    <t>nazwa międzynarodowa</t>
  </si>
  <si>
    <t>rozmiar</t>
  </si>
  <si>
    <t>postać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</si>
  <si>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</si>
  <si>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</si>
  <si>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</si>
  <si>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</si>
  <si>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</si>
  <si>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</si>
  <si>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</si>
  <si>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</si>
  <si>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</si>
  <si>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</si>
  <si>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Opatrunek impregnowany solami srebra wykonany w technologii TLC</t>
  </si>
  <si>
    <t>10cmx12cm</t>
  </si>
  <si>
    <t>opatrunek</t>
  </si>
  <si>
    <t>15cmx20cm</t>
  </si>
  <si>
    <t>Opatrunek impregnowany solami srebra wykonany w technologii TLC(lipido-koloidowej)zbudowany z włókien charakteryzujących się wysoką chłonnością, kohezyjnością i właściwościami hydro-oczyszczającymi(polikarylan). Matryca TLC imregnowana srebrem.</t>
  </si>
  <si>
    <t>10cmx10cm</t>
  </si>
  <si>
    <t>Elastyczny opatrunek stanowiący warstwę kontaktową, wykonany w technologii TLC (lipido-koloidowej)</t>
  </si>
  <si>
    <t>Opatrunek zbudowany z włókninowej wkładki wykonanej z włókien charakteryzujących się wysoką chłonnością, kohezyjnością i właściwościami hydro-oczyszczającymi(polikarylan)</t>
  </si>
  <si>
    <t>40cmx5cm</t>
  </si>
  <si>
    <t>Miękki , przylegający opatrunek z pianką wykonany w technologii TLC(lipido-koloidowej), składający się z miękkiej przylegającej warstwy TLC połączonej z chłonną wkładką z pianki poliuretanowej oraz ochronnego, włókninowego podłoża poliuretanowego.</t>
  </si>
  <si>
    <t>Samoprzylepny, miękki opatrunek piankowy wykonany w technologii TLC(lipido-koloidowej) składający się z miękkiej przylegającej warstwy TLC połączonej z chłonną wkładką z pianki poliuretanowej, przepuszczalnej dla gazów,wodoodpornej zewnętrznej cienkiej warstwy z silikonowym przylepcem na brzegach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</si>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</sst>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2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/>
    <xf numFmtId="0" fontId="4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/>
    </xf>
    <xf numFmtId="2" fontId="2" fillId="3" borderId="3" xfId="0" applyNumberFormat="1" applyFont="1" applyFill="1" applyBorder="1" applyAlignment="1">
      <alignment horizontal="center" vertical="center"/>
    </xf>
    <xf numFmtId="9" fontId="1" fillId="3" borderId="3" xfId="0" applyNumberFormat="1" applyFont="1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2" fillId="4" borderId="0" xfId="1" applyFont="1" applyFill="1" applyAlignment="1">
      <alignment horizontal="left"/>
    </xf>
    <xf numFmtId="1" fontId="2" fillId="4" borderId="0" xfId="1" applyNumberFormat="1" applyFont="1" applyFill="1" applyAlignment="1">
      <alignment horizontal="left" wrapText="1"/>
    </xf>
    <xf numFmtId="2" fontId="2" fillId="4" borderId="0" xfId="1" applyNumberFormat="1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</cellXfs>
  <cellStyles count="2">
    <cellStyle name="Normalny" xfId="0" builtinId="0"/>
    <cellStyle name="Normalny_Leki, płyny infuzyjne, chemikalia - pakiet 1a do 1n, 2a,2b,3" xfId="1" xr:uid="{182B72C5-2C18-44D1-AEBA-F36527E00F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142D-F13C-440A-86C9-C85814D879FA}">
  <dimension ref="B3:O18"/>
  <sheetViews>
    <sheetView tabSelected="1" topLeftCell="A13" workbookViewId="0">
      <selection activeCell="C3" sqref="C3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3" spans="2:15" x14ac:dyDescent="0.45">
      <c r="C3" s="1" t="s">
        <v>0</v>
      </c>
    </row>
    <row r="4" spans="2:15" ht="28.5" x14ac:dyDescent="0.45">
      <c r="B4" s="2" t="s">
        <v>1</v>
      </c>
      <c r="C4" s="2" t="s">
        <v>2</v>
      </c>
      <c r="D4" s="3" t="s">
        <v>3</v>
      </c>
      <c r="E4" s="4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6" t="s">
        <v>13</v>
      </c>
      <c r="O4" s="7" t="s">
        <v>14</v>
      </c>
    </row>
    <row r="5" spans="2:15" ht="28.5" x14ac:dyDescent="0.45">
      <c r="B5" s="8">
        <v>1</v>
      </c>
      <c r="C5" s="9" t="s">
        <v>15</v>
      </c>
      <c r="D5" s="10" t="s">
        <v>16</v>
      </c>
      <c r="E5" s="11" t="s">
        <v>17</v>
      </c>
      <c r="F5" s="11">
        <v>10</v>
      </c>
      <c r="G5" s="12">
        <v>13</v>
      </c>
      <c r="H5" s="11"/>
      <c r="I5" s="11">
        <f>SUM(G5*H5)</f>
        <v>0</v>
      </c>
      <c r="J5" s="13"/>
      <c r="K5" s="14">
        <f>SUM(L5-I5)</f>
        <v>0</v>
      </c>
      <c r="L5" s="14">
        <f>SUM(I5*1.08)</f>
        <v>0</v>
      </c>
      <c r="M5" s="11"/>
      <c r="N5" s="15"/>
      <c r="O5" s="16"/>
    </row>
    <row r="6" spans="2:15" ht="28.5" x14ac:dyDescent="0.45">
      <c r="B6" s="8">
        <v>2</v>
      </c>
      <c r="C6" s="9" t="s">
        <v>15</v>
      </c>
      <c r="D6" s="10" t="s">
        <v>18</v>
      </c>
      <c r="E6" s="11" t="s">
        <v>17</v>
      </c>
      <c r="F6" s="11">
        <v>10</v>
      </c>
      <c r="G6" s="17">
        <v>30</v>
      </c>
      <c r="H6" s="14"/>
      <c r="I6" s="11">
        <f t="shared" ref="I6:I12" si="0">SUM(G6*H6)</f>
        <v>0</v>
      </c>
      <c r="J6" s="13"/>
      <c r="K6" s="14">
        <f t="shared" ref="K6:K12" si="1">SUM(L6-I6)</f>
        <v>0</v>
      </c>
      <c r="L6" s="14">
        <f t="shared" ref="L6:L12" si="2">SUM(I6*1.08)</f>
        <v>0</v>
      </c>
      <c r="M6" s="11"/>
      <c r="N6" s="15"/>
      <c r="O6" s="16"/>
    </row>
    <row r="7" spans="2:15" ht="85.5" x14ac:dyDescent="0.45">
      <c r="B7" s="8">
        <v>3</v>
      </c>
      <c r="C7" s="9" t="s">
        <v>19</v>
      </c>
      <c r="D7" s="10" t="s">
        <v>20</v>
      </c>
      <c r="E7" s="11" t="s">
        <v>17</v>
      </c>
      <c r="F7" s="11">
        <v>10</v>
      </c>
      <c r="G7" s="12">
        <v>55</v>
      </c>
      <c r="H7" s="11"/>
      <c r="I7" s="11">
        <f t="shared" si="0"/>
        <v>0</v>
      </c>
      <c r="J7" s="13"/>
      <c r="K7" s="14">
        <f t="shared" si="1"/>
        <v>0</v>
      </c>
      <c r="L7" s="14">
        <f t="shared" si="2"/>
        <v>0</v>
      </c>
      <c r="M7" s="11"/>
      <c r="N7" s="15"/>
      <c r="O7" s="16"/>
    </row>
    <row r="8" spans="2:15" ht="85.5" x14ac:dyDescent="0.45">
      <c r="B8" s="8">
        <v>4</v>
      </c>
      <c r="C8" s="9" t="s">
        <v>19</v>
      </c>
      <c r="D8" s="10" t="s">
        <v>18</v>
      </c>
      <c r="E8" s="11" t="s">
        <v>17</v>
      </c>
      <c r="F8" s="11">
        <v>5</v>
      </c>
      <c r="G8" s="17">
        <v>40</v>
      </c>
      <c r="H8" s="11"/>
      <c r="I8" s="11">
        <f t="shared" si="0"/>
        <v>0</v>
      </c>
      <c r="J8" s="13"/>
      <c r="K8" s="14">
        <f t="shared" si="1"/>
        <v>0</v>
      </c>
      <c r="L8" s="14">
        <f t="shared" si="2"/>
        <v>0</v>
      </c>
      <c r="M8" s="11"/>
      <c r="N8" s="15"/>
      <c r="O8" s="16"/>
    </row>
    <row r="9" spans="2:15" ht="42.75" x14ac:dyDescent="0.45">
      <c r="B9" s="8">
        <v>5</v>
      </c>
      <c r="C9" s="9" t="s">
        <v>21</v>
      </c>
      <c r="D9" s="10" t="s">
        <v>16</v>
      </c>
      <c r="E9" s="11" t="s">
        <v>17</v>
      </c>
      <c r="F9" s="11">
        <v>10</v>
      </c>
      <c r="G9" s="12">
        <v>10</v>
      </c>
      <c r="H9" s="11"/>
      <c r="I9" s="11">
        <f t="shared" si="0"/>
        <v>0</v>
      </c>
      <c r="J9" s="13"/>
      <c r="K9" s="14">
        <f t="shared" si="1"/>
        <v>0</v>
      </c>
      <c r="L9" s="14">
        <f t="shared" si="2"/>
        <v>0</v>
      </c>
      <c r="M9" s="11"/>
      <c r="N9" s="15"/>
      <c r="O9" s="16"/>
    </row>
    <row r="10" spans="2:15" ht="57" x14ac:dyDescent="0.45">
      <c r="B10" s="8">
        <v>6</v>
      </c>
      <c r="C10" s="9" t="s">
        <v>22</v>
      </c>
      <c r="D10" s="10" t="s">
        <v>23</v>
      </c>
      <c r="E10" s="11" t="s">
        <v>17</v>
      </c>
      <c r="F10" s="11">
        <v>5</v>
      </c>
      <c r="G10" s="12">
        <v>15</v>
      </c>
      <c r="H10" s="11"/>
      <c r="I10" s="11">
        <f t="shared" si="0"/>
        <v>0</v>
      </c>
      <c r="J10" s="13"/>
      <c r="K10" s="14">
        <f t="shared" si="1"/>
        <v>0</v>
      </c>
      <c r="L10" s="14">
        <f t="shared" si="2"/>
        <v>0</v>
      </c>
      <c r="M10" s="11"/>
      <c r="N10" s="15"/>
      <c r="O10" s="16"/>
    </row>
    <row r="11" spans="2:15" ht="85.5" x14ac:dyDescent="0.45">
      <c r="B11" s="8">
        <v>7</v>
      </c>
      <c r="C11" s="9" t="s">
        <v>24</v>
      </c>
      <c r="D11" s="10" t="s">
        <v>18</v>
      </c>
      <c r="E11" s="11" t="s">
        <v>17</v>
      </c>
      <c r="F11" s="11">
        <v>10</v>
      </c>
      <c r="G11" s="17">
        <v>1</v>
      </c>
      <c r="H11" s="11"/>
      <c r="I11" s="11">
        <f t="shared" si="0"/>
        <v>0</v>
      </c>
      <c r="J11" s="13"/>
      <c r="K11" s="14">
        <f t="shared" si="1"/>
        <v>0</v>
      </c>
      <c r="L11" s="14">
        <f t="shared" si="2"/>
        <v>0</v>
      </c>
      <c r="M11" s="11"/>
      <c r="N11" s="15"/>
      <c r="O11" s="16"/>
    </row>
    <row r="12" spans="2:15" ht="99.75" x14ac:dyDescent="0.45">
      <c r="B12" s="8">
        <v>8</v>
      </c>
      <c r="C12" s="9" t="s">
        <v>25</v>
      </c>
      <c r="D12" s="10" t="s">
        <v>18</v>
      </c>
      <c r="E12" s="11" t="s">
        <v>17</v>
      </c>
      <c r="F12" s="11">
        <v>10</v>
      </c>
      <c r="G12" s="17">
        <v>1</v>
      </c>
      <c r="H12" s="11"/>
      <c r="I12" s="11">
        <f t="shared" si="0"/>
        <v>0</v>
      </c>
      <c r="J12" s="13"/>
      <c r="K12" s="14">
        <f t="shared" si="1"/>
        <v>0</v>
      </c>
      <c r="L12" s="14">
        <f t="shared" si="2"/>
        <v>0</v>
      </c>
      <c r="M12" s="11"/>
      <c r="N12" s="15"/>
      <c r="O12" s="16"/>
    </row>
    <row r="13" spans="2:15" x14ac:dyDescent="0.45">
      <c r="H13" s="18" t="s">
        <v>26</v>
      </c>
      <c r="I13" s="19">
        <f>SUM(I5:I12)</f>
        <v>0</v>
      </c>
      <c r="J13" s="20"/>
      <c r="K13" s="21">
        <f>SUM(K5:K12)</f>
        <v>0</v>
      </c>
      <c r="L13" s="19">
        <f>SUM(L5:L12)</f>
        <v>0</v>
      </c>
    </row>
    <row r="16" spans="2:15" ht="33" customHeight="1" x14ac:dyDescent="0.45">
      <c r="C16" s="27" t="s">
        <v>27</v>
      </c>
      <c r="D16" s="28"/>
      <c r="E16" s="28"/>
      <c r="F16" s="28"/>
      <c r="G16" s="28"/>
      <c r="H16" s="28"/>
      <c r="I16" s="28"/>
      <c r="J16" s="28"/>
      <c r="K16" s="28"/>
    </row>
    <row r="17" spans="3:11" x14ac:dyDescent="0.45">
      <c r="C17" s="22" t="s">
        <v>28</v>
      </c>
      <c r="D17" s="23"/>
      <c r="E17" s="23"/>
      <c r="F17" s="24"/>
      <c r="G17" s="23"/>
      <c r="H17" s="25"/>
      <c r="I17" s="26"/>
      <c r="J17" s="26"/>
      <c r="K17" s="26"/>
    </row>
    <row r="18" spans="3:11" x14ac:dyDescent="0.45">
      <c r="C18" s="27" t="s">
        <v>29</v>
      </c>
      <c r="D18" s="28"/>
      <c r="E18" s="28"/>
      <c r="F18" s="28"/>
      <c r="G18" s="28"/>
      <c r="H18" s="28"/>
      <c r="I18" s="28"/>
      <c r="J18" s="28"/>
      <c r="K18" s="28"/>
    </row>
  </sheetData>
  <mergeCells count="2">
    <mergeCell ref="C16:K16"/>
    <mergeCell ref="C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2026-04-04T06:13:41Z</dcterms:created>
  <dcterms:modified xsi:type="dcterms:W3CDTF">2026-04-04T06:58:45Z</dcterms:modified>
</cp:coreProperties>
</file>